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SENA 2025\II TRIMESTRE\42 TGQIN\1. Portafolio del instructor\"/>
    </mc:Choice>
  </mc:AlternateContent>
  <xr:revisionPtr revIDLastSave="0" documentId="13_ncr:1_{E1DCBB8C-B056-4DE2-A2E4-DA6F088CB0D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" sheetId="1" r:id="rId1"/>
    <sheet name="Hoja1" sheetId="2" r:id="rId2"/>
  </sheets>
  <definedNames>
    <definedName name="_xlnm._FilterDatabase" localSheetId="0" hidden="1">Hoja!$A$5:$Z$31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G19" i="2"/>
</calcChain>
</file>

<file path=xl/sharedStrings.xml><?xml version="1.0" encoding="utf-8"?>
<sst xmlns="http://schemas.openxmlformats.org/spreadsheetml/2006/main" count="292" uniqueCount="155">
  <si>
    <t>Reporte de Aprendices</t>
  </si>
  <si>
    <t>Ficha de Caracterización:</t>
  </si>
  <si>
    <t>3234793 - QUÍMICA APLICADA A LA INDUSTRIA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</si>
  <si>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</si>
  <si>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</si>
  <si>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</si>
  <si>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</si>
  <si>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</si>
  <si>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</si>
  <si>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</si>
  <si>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</si>
  <si>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</si>
  <si>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</si>
  <si>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</si>
  <si>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1000494328</t>
  </si>
  <si>
    <t>DANIEL ESTEBAN</t>
  </si>
  <si>
    <t>MORENO CAUCALI</t>
  </si>
  <si>
    <t>3043362947</t>
  </si>
  <si>
    <t>danielcaucali456@gmail.com</t>
  </si>
  <si>
    <t>EN FORMACION</t>
  </si>
  <si>
    <t>1000506791</t>
  </si>
  <si>
    <t>ANGIE CAMILA</t>
  </si>
  <si>
    <t>NAVAS RAMOS</t>
  </si>
  <si>
    <t>3165767646</t>
  </si>
  <si>
    <t>acnavasr@upn.edu.co</t>
  </si>
  <si>
    <t>1000574697</t>
  </si>
  <si>
    <t>DANIELA</t>
  </si>
  <si>
    <t xml:space="preserve">CARDOZO </t>
  </si>
  <si>
    <t>3118560146</t>
  </si>
  <si>
    <t>cardozodaniela102@gmail.com</t>
  </si>
  <si>
    <t>1000971964</t>
  </si>
  <si>
    <t>ANDERSON DANIEL</t>
  </si>
  <si>
    <t>CORREA SICUANIA</t>
  </si>
  <si>
    <t>3209976113</t>
  </si>
  <si>
    <t>andersoncorrea887a@gmail.com</t>
  </si>
  <si>
    <t>CANCELADO</t>
  </si>
  <si>
    <t>1001043418</t>
  </si>
  <si>
    <t>JEISON STEVEN</t>
  </si>
  <si>
    <t>AREVALO OLAYA</t>
  </si>
  <si>
    <t>3507145996</t>
  </si>
  <si>
    <t>jeisonjqr@hotmail.com</t>
  </si>
  <si>
    <t>1001051267</t>
  </si>
  <si>
    <t>LUZ DANI</t>
  </si>
  <si>
    <t>MORA MORENO</t>
  </si>
  <si>
    <t>3144472253</t>
  </si>
  <si>
    <t>moramorenoluzdani@gmail.com</t>
  </si>
  <si>
    <t>1003822034</t>
  </si>
  <si>
    <t>JONATHAN DAVID</t>
  </si>
  <si>
    <t>RUSSI OCHOA</t>
  </si>
  <si>
    <t/>
  </si>
  <si>
    <t>russijonathan037@gmail.com</t>
  </si>
  <si>
    <t>1010117849</t>
  </si>
  <si>
    <t>DANIEL STIV</t>
  </si>
  <si>
    <t>TORRES ROZO</t>
  </si>
  <si>
    <t>danielstivt@gmail.com</t>
  </si>
  <si>
    <t>1013664496</t>
  </si>
  <si>
    <t>JOSE ALEJANDRO</t>
  </si>
  <si>
    <t>SEGURA GALVIS</t>
  </si>
  <si>
    <t>3125721064</t>
  </si>
  <si>
    <t>joses-96ft@outlook.com</t>
  </si>
  <si>
    <t>1014178035</t>
  </si>
  <si>
    <t>DAYANA MICHEL</t>
  </si>
  <si>
    <t>LÓPEZ PALOMINO</t>
  </si>
  <si>
    <t>lopezpalominomichel@gmail.com</t>
  </si>
  <si>
    <t>1016092266</t>
  </si>
  <si>
    <t>DANIEL STEVEN</t>
  </si>
  <si>
    <t>TRUJILLO ARBOLEDA</t>
  </si>
  <si>
    <t>3116398921</t>
  </si>
  <si>
    <t>danielst97@hotmail.com</t>
  </si>
  <si>
    <t>1019004769</t>
  </si>
  <si>
    <t>ANA DE DIOS</t>
  </si>
  <si>
    <t>CORCOBADO MORENO</t>
  </si>
  <si>
    <t>williamdario2006@gmail.com</t>
  </si>
  <si>
    <t>1019113003</t>
  </si>
  <si>
    <t>MIGUEL ALBEIRO</t>
  </si>
  <si>
    <t>VERANO ROPERO</t>
  </si>
  <si>
    <t>3213973801</t>
  </si>
  <si>
    <t>miguelfire52664@gmail.com</t>
  </si>
  <si>
    <t>1023372687</t>
  </si>
  <si>
    <t>ALLISON MICHELL</t>
  </si>
  <si>
    <t>FORERO VALLEJO</t>
  </si>
  <si>
    <t>3223006665</t>
  </si>
  <si>
    <t>allisonforero27@gmail.com</t>
  </si>
  <si>
    <t>1023379070</t>
  </si>
  <si>
    <t>ASHLYN ALEXANDRA</t>
  </si>
  <si>
    <t>SASTOQUE FORERO</t>
  </si>
  <si>
    <t>3218536719</t>
  </si>
  <si>
    <t>ashlynsastoque@gmail.com</t>
  </si>
  <si>
    <t>1023944084</t>
  </si>
  <si>
    <t>DIANA PAOLA</t>
  </si>
  <si>
    <t>PARADA MAHECHA</t>
  </si>
  <si>
    <t>3222112507</t>
  </si>
  <si>
    <t>dianapaola.paradam@gmail.com</t>
  </si>
  <si>
    <t>1024590553</t>
  </si>
  <si>
    <t>CARLOS ANDRES</t>
  </si>
  <si>
    <t>RODRIGUEZ RODRIGUEZ</t>
  </si>
  <si>
    <t>3226053267</t>
  </si>
  <si>
    <t>andrerodri198@gmail.com</t>
  </si>
  <si>
    <t>1026295434</t>
  </si>
  <si>
    <t>BRAYAN ANDREI</t>
  </si>
  <si>
    <t>FORERO PUSQUIN</t>
  </si>
  <si>
    <t>3144580554</t>
  </si>
  <si>
    <t>bforero96@gmail.com</t>
  </si>
  <si>
    <t>1031811274</t>
  </si>
  <si>
    <t>ANGIE KATHERINE</t>
  </si>
  <si>
    <t>DIAZ ARAGON</t>
  </si>
  <si>
    <t>3212888579</t>
  </si>
  <si>
    <t>katadiaza@gmail.com</t>
  </si>
  <si>
    <t>1032377207</t>
  </si>
  <si>
    <t>JORGE LUIS</t>
  </si>
  <si>
    <t>TELLEZ PINEDA</t>
  </si>
  <si>
    <t>3224209013</t>
  </si>
  <si>
    <t>jorgeluistellezp@gmail.com</t>
  </si>
  <si>
    <t>1049291215</t>
  </si>
  <si>
    <t>MARTINEZ BARRERA</t>
  </si>
  <si>
    <t>3174638273</t>
  </si>
  <si>
    <t>chano16092003@gmail.com</t>
  </si>
  <si>
    <t>1053443796</t>
  </si>
  <si>
    <t>GISELL MARIANA</t>
  </si>
  <si>
    <t>VALBUENA NUÑEZ</t>
  </si>
  <si>
    <t>3132857102</t>
  </si>
  <si>
    <t>gisellmvalbuena13@gmail.com</t>
  </si>
  <si>
    <t>1073672937</t>
  </si>
  <si>
    <t>JOHAN HERNAN</t>
  </si>
  <si>
    <t>AVILAN SANCHEZ</t>
  </si>
  <si>
    <t>3115546520</t>
  </si>
  <si>
    <t>AVILANJOHAN50@GMAIL.COM</t>
  </si>
  <si>
    <t>1141317011</t>
  </si>
  <si>
    <t>LAURA VALENTINA</t>
  </si>
  <si>
    <t>MARTINEZ MORENO</t>
  </si>
  <si>
    <t>3208161972</t>
  </si>
  <si>
    <t>lvvmm23@hotmail.com</t>
  </si>
  <si>
    <t>TRASLADADO</t>
  </si>
  <si>
    <t>80231361</t>
  </si>
  <si>
    <t>JHOVANY JAVIER</t>
  </si>
  <si>
    <t>PASCAL SUAREZ</t>
  </si>
  <si>
    <t>JPPASCAL13@GMAIL.COM</t>
  </si>
  <si>
    <t>CE</t>
  </si>
  <si>
    <t>0824678</t>
  </si>
  <si>
    <t>FELIX RAFAEL</t>
  </si>
  <si>
    <t>PEREZ RIVAS</t>
  </si>
  <si>
    <t>felixstratos@hotmail.com</t>
  </si>
  <si>
    <t>21/04/2026</t>
  </si>
  <si>
    <t>19/05/2026</t>
  </si>
  <si>
    <t>26/05/2026</t>
  </si>
  <si>
    <t>x</t>
  </si>
  <si>
    <t>28/04/2026</t>
  </si>
  <si>
    <t>16/06/2026</t>
  </si>
  <si>
    <t>23/06/2026</t>
  </si>
  <si>
    <t>30/06/2026</t>
  </si>
  <si>
    <t>.</t>
  </si>
  <si>
    <t xml:space="preserve">x (NE) </t>
  </si>
  <si>
    <t xml:space="preserve">MIGUEL ALBEIRO  </t>
  </si>
  <si>
    <t xml:space="preserve">x 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</si>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</sst>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/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4" fontId="5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EB9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000"/>
  <sheetViews>
    <sheetView topLeftCell="A3" workbookViewId="0">
      <selection activeCell="D37" sqref="D37"/>
    </sheetView>
  </sheetViews>
  <sheetFormatPr baseColWidth="10" defaultColWidth="12.6640625" defaultRowHeight="15" customHeight="1"/>
  <cols>
    <col min="1" max="1" width="19" customWidth="1"/>
    <col min="2" max="2" width="22.109375" customWidth="1"/>
    <col min="3" max="3" width="34.109375" customWidth="1"/>
    <col min="4" max="4" width="37.44140625" customWidth="1"/>
    <col min="5" max="5" width="20.6640625" customWidth="1"/>
    <col min="6" max="6" width="47.33203125" customWidth="1"/>
    <col min="7" max="7" width="23.88671875" customWidth="1"/>
    <col min="8" max="26" width="8" customWidth="1"/>
  </cols>
  <sheetData>
    <row r="1" spans="1:7" ht="49.5" customHeight="1">
      <c r="A1" s="21" t="s">
        <v>0</v>
      </c>
      <c r="B1" s="22"/>
      <c r="C1" s="22"/>
      <c r="D1" s="22"/>
      <c r="E1" s="22"/>
      <c r="F1" s="22"/>
      <c r="G1" s="22"/>
    </row>
    <row r="2" spans="1:7" ht="18" customHeight="1">
      <c r="A2" s="18" t="s">
        <v>1</v>
      </c>
      <c r="B2" s="19"/>
      <c r="C2" s="23" t="s">
        <v>2</v>
      </c>
      <c r="D2" s="19"/>
      <c r="E2" s="19"/>
      <c r="F2" s="1"/>
      <c r="G2" s="1"/>
    </row>
    <row r="3" spans="1:7" ht="18" customHeight="1">
      <c r="A3" s="18" t="s">
        <v>3</v>
      </c>
      <c r="B3" s="19"/>
      <c r="C3" s="23" t="s">
        <v>4</v>
      </c>
      <c r="D3" s="19"/>
      <c r="E3" s="19"/>
      <c r="F3" s="1"/>
      <c r="G3" s="1"/>
    </row>
    <row r="4" spans="1:7" ht="18" customHeight="1">
      <c r="A4" s="18" t="s">
        <v>5</v>
      </c>
      <c r="B4" s="19"/>
      <c r="C4" s="20">
        <v>46113</v>
      </c>
      <c r="D4" s="19"/>
      <c r="E4" s="19"/>
      <c r="F4" s="1"/>
      <c r="G4" s="1"/>
    </row>
    <row r="5" spans="1:7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ht="18" customHeight="1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</row>
    <row r="7" spans="1:7" ht="18" customHeight="1">
      <c r="A7" s="4" t="s">
        <v>13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19</v>
      </c>
    </row>
    <row r="8" spans="1:7" ht="18" customHeight="1">
      <c r="A8" s="4" t="s">
        <v>13</v>
      </c>
      <c r="B8" s="5" t="s">
        <v>25</v>
      </c>
      <c r="C8" s="5" t="s">
        <v>26</v>
      </c>
      <c r="D8" s="5" t="s">
        <v>27</v>
      </c>
      <c r="E8" s="5" t="s">
        <v>28</v>
      </c>
      <c r="F8" s="5" t="s">
        <v>29</v>
      </c>
      <c r="G8" s="5" t="s">
        <v>19</v>
      </c>
    </row>
    <row r="9" spans="1:7" ht="18" hidden="1" customHeight="1">
      <c r="A9" s="4" t="s">
        <v>13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34</v>
      </c>
      <c r="G9" s="5" t="s">
        <v>35</v>
      </c>
    </row>
    <row r="10" spans="1:7" ht="18" hidden="1" customHeight="1">
      <c r="A10" s="4" t="s">
        <v>13</v>
      </c>
      <c r="B10" s="5" t="s">
        <v>36</v>
      </c>
      <c r="C10" s="5" t="s">
        <v>37</v>
      </c>
      <c r="D10" s="5" t="s">
        <v>38</v>
      </c>
      <c r="E10" s="5" t="s">
        <v>39</v>
      </c>
      <c r="F10" s="5" t="s">
        <v>40</v>
      </c>
      <c r="G10" s="5" t="s">
        <v>19</v>
      </c>
    </row>
    <row r="11" spans="1:7" ht="18" hidden="1" customHeight="1">
      <c r="A11" s="4" t="s">
        <v>13</v>
      </c>
      <c r="B11" s="5" t="s">
        <v>41</v>
      </c>
      <c r="C11" s="5" t="s">
        <v>42</v>
      </c>
      <c r="D11" s="5" t="s">
        <v>43</v>
      </c>
      <c r="E11" s="5" t="s">
        <v>44</v>
      </c>
      <c r="F11" s="5" t="s">
        <v>45</v>
      </c>
      <c r="G11" s="5" t="s">
        <v>19</v>
      </c>
    </row>
    <row r="12" spans="1:7" ht="18" hidden="1" customHeight="1">
      <c r="A12" s="4" t="s">
        <v>13</v>
      </c>
      <c r="B12" s="5" t="s">
        <v>46</v>
      </c>
      <c r="C12" s="5" t="s">
        <v>47</v>
      </c>
      <c r="D12" s="5" t="s">
        <v>48</v>
      </c>
      <c r="E12" s="5" t="s">
        <v>49</v>
      </c>
      <c r="F12" s="5" t="s">
        <v>50</v>
      </c>
      <c r="G12" s="5" t="s">
        <v>19</v>
      </c>
    </row>
    <row r="13" spans="1:7" ht="18" hidden="1" customHeight="1">
      <c r="A13" s="4" t="s">
        <v>13</v>
      </c>
      <c r="B13" s="5" t="s">
        <v>51</v>
      </c>
      <c r="C13" s="5" t="s">
        <v>52</v>
      </c>
      <c r="D13" s="5" t="s">
        <v>53</v>
      </c>
      <c r="E13" s="5" t="s">
        <v>49</v>
      </c>
      <c r="F13" s="5" t="s">
        <v>54</v>
      </c>
      <c r="G13" s="5" t="s">
        <v>19</v>
      </c>
    </row>
    <row r="14" spans="1:7" ht="18" customHeight="1">
      <c r="A14" s="4" t="s">
        <v>13</v>
      </c>
      <c r="B14" s="5" t="s">
        <v>55</v>
      </c>
      <c r="C14" s="5" t="s">
        <v>56</v>
      </c>
      <c r="D14" s="5" t="s">
        <v>57</v>
      </c>
      <c r="E14" s="5" t="s">
        <v>58</v>
      </c>
      <c r="F14" s="5" t="s">
        <v>59</v>
      </c>
      <c r="G14" s="5" t="s">
        <v>19</v>
      </c>
    </row>
    <row r="15" spans="1:7" ht="18" hidden="1" customHeight="1">
      <c r="A15" s="4" t="s">
        <v>13</v>
      </c>
      <c r="B15" s="5" t="s">
        <v>60</v>
      </c>
      <c r="C15" s="5" t="s">
        <v>61</v>
      </c>
      <c r="D15" s="5" t="s">
        <v>62</v>
      </c>
      <c r="E15" s="5" t="s">
        <v>49</v>
      </c>
      <c r="F15" s="5" t="s">
        <v>63</v>
      </c>
      <c r="G15" s="5" t="s">
        <v>19</v>
      </c>
    </row>
    <row r="16" spans="1:7" ht="18" hidden="1" customHeight="1">
      <c r="A16" s="4" t="s">
        <v>13</v>
      </c>
      <c r="B16" s="5" t="s">
        <v>64</v>
      </c>
      <c r="C16" s="5" t="s">
        <v>65</v>
      </c>
      <c r="D16" s="5" t="s">
        <v>66</v>
      </c>
      <c r="E16" s="5" t="s">
        <v>67</v>
      </c>
      <c r="F16" s="5" t="s">
        <v>68</v>
      </c>
      <c r="G16" s="5" t="s">
        <v>19</v>
      </c>
    </row>
    <row r="17" spans="1:7" ht="18" customHeight="1">
      <c r="A17" s="4" t="s">
        <v>13</v>
      </c>
      <c r="B17" s="5" t="s">
        <v>69</v>
      </c>
      <c r="C17" s="5" t="s">
        <v>70</v>
      </c>
      <c r="D17" s="5" t="s">
        <v>71</v>
      </c>
      <c r="E17" s="5" t="s">
        <v>49</v>
      </c>
      <c r="F17" s="5" t="s">
        <v>72</v>
      </c>
      <c r="G17" s="5" t="s">
        <v>19</v>
      </c>
    </row>
    <row r="18" spans="1:7" ht="18" hidden="1" customHeight="1">
      <c r="A18" s="4" t="s">
        <v>13</v>
      </c>
      <c r="B18" s="5" t="s">
        <v>73</v>
      </c>
      <c r="C18" s="5" t="s">
        <v>74</v>
      </c>
      <c r="D18" s="5" t="s">
        <v>75</v>
      </c>
      <c r="E18" s="5" t="s">
        <v>76</v>
      </c>
      <c r="F18" s="5" t="s">
        <v>77</v>
      </c>
      <c r="G18" s="5" t="s">
        <v>19</v>
      </c>
    </row>
    <row r="19" spans="1:7" ht="18" customHeight="1">
      <c r="A19" s="4" t="s">
        <v>13</v>
      </c>
      <c r="B19" s="5" t="s">
        <v>78</v>
      </c>
      <c r="C19" s="5" t="s">
        <v>79</v>
      </c>
      <c r="D19" s="5" t="s">
        <v>80</v>
      </c>
      <c r="E19" s="5" t="s">
        <v>81</v>
      </c>
      <c r="F19" s="5" t="s">
        <v>82</v>
      </c>
      <c r="G19" s="5" t="s">
        <v>19</v>
      </c>
    </row>
    <row r="20" spans="1:7" ht="18" hidden="1" customHeight="1">
      <c r="A20" s="4" t="s">
        <v>13</v>
      </c>
      <c r="B20" s="5" t="s">
        <v>83</v>
      </c>
      <c r="C20" s="5" t="s">
        <v>84</v>
      </c>
      <c r="D20" s="5" t="s">
        <v>85</v>
      </c>
      <c r="E20" s="5" t="s">
        <v>86</v>
      </c>
      <c r="F20" s="5" t="s">
        <v>87</v>
      </c>
      <c r="G20" s="5" t="s">
        <v>19</v>
      </c>
    </row>
    <row r="21" spans="1:7" ht="18" customHeight="1">
      <c r="A21" s="4" t="s">
        <v>13</v>
      </c>
      <c r="B21" s="5" t="s">
        <v>88</v>
      </c>
      <c r="C21" s="5" t="s">
        <v>89</v>
      </c>
      <c r="D21" s="5" t="s">
        <v>90</v>
      </c>
      <c r="E21" s="5" t="s">
        <v>91</v>
      </c>
      <c r="F21" s="5" t="s">
        <v>92</v>
      </c>
      <c r="G21" s="5" t="s">
        <v>19</v>
      </c>
    </row>
    <row r="22" spans="1:7" ht="18" hidden="1" customHeight="1">
      <c r="A22" s="4" t="s">
        <v>13</v>
      </c>
      <c r="B22" s="5" t="s">
        <v>93</v>
      </c>
      <c r="C22" s="5" t="s">
        <v>94</v>
      </c>
      <c r="D22" s="5" t="s">
        <v>95</v>
      </c>
      <c r="E22" s="5" t="s">
        <v>96</v>
      </c>
      <c r="F22" s="5" t="s">
        <v>97</v>
      </c>
      <c r="G22" s="5" t="s">
        <v>35</v>
      </c>
    </row>
    <row r="23" spans="1:7" ht="18" hidden="1" customHeight="1">
      <c r="A23" s="4" t="s">
        <v>13</v>
      </c>
      <c r="B23" s="5" t="s">
        <v>98</v>
      </c>
      <c r="C23" s="5" t="s">
        <v>99</v>
      </c>
      <c r="D23" s="5" t="s">
        <v>100</v>
      </c>
      <c r="E23" s="5" t="s">
        <v>101</v>
      </c>
      <c r="F23" s="5" t="s">
        <v>102</v>
      </c>
      <c r="G23" s="5" t="s">
        <v>19</v>
      </c>
    </row>
    <row r="24" spans="1:7" ht="18" hidden="1" customHeight="1">
      <c r="A24" s="4" t="s">
        <v>13</v>
      </c>
      <c r="B24" s="5" t="s">
        <v>103</v>
      </c>
      <c r="C24" s="5" t="s">
        <v>104</v>
      </c>
      <c r="D24" s="5" t="s">
        <v>105</v>
      </c>
      <c r="E24" s="5" t="s">
        <v>106</v>
      </c>
      <c r="F24" s="5" t="s">
        <v>107</v>
      </c>
      <c r="G24" s="5" t="s">
        <v>35</v>
      </c>
    </row>
    <row r="25" spans="1:7" ht="18" hidden="1" customHeight="1">
      <c r="A25" s="4" t="s">
        <v>13</v>
      </c>
      <c r="B25" s="5" t="s">
        <v>108</v>
      </c>
      <c r="C25" s="5" t="s">
        <v>109</v>
      </c>
      <c r="D25" s="5" t="s">
        <v>110</v>
      </c>
      <c r="E25" s="5" t="s">
        <v>111</v>
      </c>
      <c r="F25" s="5" t="s">
        <v>112</v>
      </c>
      <c r="G25" s="5" t="s">
        <v>35</v>
      </c>
    </row>
    <row r="26" spans="1:7" ht="18" customHeight="1">
      <c r="A26" s="4" t="s">
        <v>13</v>
      </c>
      <c r="B26" s="5" t="s">
        <v>113</v>
      </c>
      <c r="C26" s="5" t="s">
        <v>109</v>
      </c>
      <c r="D26" s="5" t="s">
        <v>114</v>
      </c>
      <c r="E26" s="5" t="s">
        <v>115</v>
      </c>
      <c r="F26" s="5" t="s">
        <v>116</v>
      </c>
      <c r="G26" s="5" t="s">
        <v>19</v>
      </c>
    </row>
    <row r="27" spans="1:7" ht="18" customHeight="1">
      <c r="A27" s="4" t="s">
        <v>13</v>
      </c>
      <c r="B27" s="5" t="s">
        <v>117</v>
      </c>
      <c r="C27" s="5" t="s">
        <v>118</v>
      </c>
      <c r="D27" s="5" t="s">
        <v>119</v>
      </c>
      <c r="E27" s="5" t="s">
        <v>120</v>
      </c>
      <c r="F27" s="5" t="s">
        <v>121</v>
      </c>
      <c r="G27" s="5" t="s">
        <v>19</v>
      </c>
    </row>
    <row r="28" spans="1:7" ht="18" hidden="1" customHeight="1">
      <c r="A28" s="4" t="s">
        <v>13</v>
      </c>
      <c r="B28" s="5" t="s">
        <v>122</v>
      </c>
      <c r="C28" s="5" t="s">
        <v>123</v>
      </c>
      <c r="D28" s="5" t="s">
        <v>124</v>
      </c>
      <c r="E28" s="5" t="s">
        <v>125</v>
      </c>
      <c r="F28" s="5" t="s">
        <v>126</v>
      </c>
      <c r="G28" s="5" t="s">
        <v>19</v>
      </c>
    </row>
    <row r="29" spans="1:7" ht="18" hidden="1" customHeight="1">
      <c r="A29" s="4" t="s">
        <v>13</v>
      </c>
      <c r="B29" s="5" t="s">
        <v>127</v>
      </c>
      <c r="C29" s="5" t="s">
        <v>128</v>
      </c>
      <c r="D29" s="5" t="s">
        <v>129</v>
      </c>
      <c r="E29" s="5" t="s">
        <v>130</v>
      </c>
      <c r="F29" s="5" t="s">
        <v>131</v>
      </c>
      <c r="G29" s="5" t="s">
        <v>132</v>
      </c>
    </row>
    <row r="30" spans="1:7" ht="18" hidden="1" customHeight="1">
      <c r="A30" s="4" t="s">
        <v>13</v>
      </c>
      <c r="B30" s="5" t="s">
        <v>133</v>
      </c>
      <c r="C30" s="5" t="s">
        <v>134</v>
      </c>
      <c r="D30" s="5" t="s">
        <v>135</v>
      </c>
      <c r="E30" s="5" t="s">
        <v>49</v>
      </c>
      <c r="F30" s="5" t="s">
        <v>136</v>
      </c>
      <c r="G30" s="5" t="s">
        <v>19</v>
      </c>
    </row>
    <row r="31" spans="1:7" ht="18" customHeight="1">
      <c r="A31" s="4" t="s">
        <v>137</v>
      </c>
      <c r="B31" s="5" t="s">
        <v>138</v>
      </c>
      <c r="C31" s="5" t="s">
        <v>139</v>
      </c>
      <c r="D31" s="5" t="s">
        <v>140</v>
      </c>
      <c r="E31" s="5" t="s">
        <v>49</v>
      </c>
      <c r="F31" s="5" t="s">
        <v>141</v>
      </c>
      <c r="G31" s="5" t="s">
        <v>19</v>
      </c>
    </row>
    <row r="32" spans="1:7" ht="12.75" customHeight="1"/>
    <row r="33" spans="3:3" ht="12.75" customHeight="1">
      <c r="C33" s="7" t="s">
        <v>15</v>
      </c>
    </row>
    <row r="34" spans="3:3" ht="12.75" customHeight="1">
      <c r="C34" s="7" t="s">
        <v>21</v>
      </c>
    </row>
    <row r="35" spans="3:3" ht="12.75" customHeight="1">
      <c r="C35" s="7" t="s">
        <v>26</v>
      </c>
    </row>
    <row r="36" spans="3:3" ht="12.75" customHeight="1">
      <c r="C36" s="7" t="s">
        <v>56</v>
      </c>
    </row>
    <row r="37" spans="3:3" ht="12.75" customHeight="1">
      <c r="C37" s="7" t="s">
        <v>70</v>
      </c>
    </row>
    <row r="38" spans="3:3" ht="12.75" customHeight="1">
      <c r="C38" s="7" t="s">
        <v>79</v>
      </c>
    </row>
    <row r="39" spans="3:3" ht="12.75" customHeight="1">
      <c r="C39" s="7" t="s">
        <v>89</v>
      </c>
    </row>
    <row r="40" spans="3:3" ht="12.75" customHeight="1">
      <c r="C40" s="7" t="s">
        <v>109</v>
      </c>
    </row>
    <row r="41" spans="3:3" ht="12.75" customHeight="1">
      <c r="C41" s="7" t="s">
        <v>118</v>
      </c>
    </row>
    <row r="42" spans="3:3" ht="12.75" customHeight="1">
      <c r="C42" s="7" t="s">
        <v>139</v>
      </c>
    </row>
    <row r="43" spans="3:3" ht="12.75" customHeight="1"/>
    <row r="44" spans="3:3" ht="12.75" customHeight="1"/>
    <row r="45" spans="3:3" ht="12.75" customHeight="1"/>
    <row r="46" spans="3:3" ht="12.75" customHeight="1"/>
    <row r="47" spans="3:3" ht="12.75" customHeight="1"/>
    <row r="48" spans="3: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A5:Z31" xr:uid="{00000000-0009-0000-0000-000000000000}">
    <filterColumn colId="2">
      <colorFilter dxfId="1"/>
    </filterColumn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conditionalFormatting sqref="C1:C1048576">
    <cfRule type="duplicateValues" dxfId="0" priority="1"/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7A3D-0C04-4112-8DC3-8A64EE555245}">
  <dimension ref="A1:O19"/>
  <sheetViews>
    <sheetView tabSelected="1" topLeftCell="A2" workbookViewId="0">
      <selection activeCell="G6" sqref="G6:G15"/>
    </sheetView>
  </sheetViews>
  <sheetFormatPr baseColWidth="10" defaultRowHeight="13.2"/>
  <cols>
    <col min="3" max="3" width="16.109375" customWidth="1"/>
    <col min="4" max="4" width="16.44140625" customWidth="1"/>
  </cols>
  <sheetData>
    <row r="1" spans="1:15" ht="45.6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5">
      <c r="A2" s="18" t="s">
        <v>1</v>
      </c>
      <c r="B2" s="19"/>
      <c r="C2" s="23" t="s">
        <v>2</v>
      </c>
      <c r="D2" s="19"/>
      <c r="E2" s="19"/>
      <c r="F2" s="1"/>
      <c r="G2" s="1"/>
    </row>
    <row r="3" spans="1:15">
      <c r="A3" s="18" t="s">
        <v>3</v>
      </c>
      <c r="B3" s="19"/>
      <c r="C3" s="23" t="s">
        <v>4</v>
      </c>
      <c r="D3" s="19"/>
      <c r="E3" s="19"/>
      <c r="F3" s="1"/>
      <c r="G3" s="1"/>
    </row>
    <row r="4" spans="1:15">
      <c r="A4" s="18" t="s">
        <v>5</v>
      </c>
      <c r="B4" s="19"/>
      <c r="C4" s="20">
        <v>46113</v>
      </c>
      <c r="D4" s="19"/>
      <c r="E4" s="19"/>
      <c r="F4" s="1"/>
      <c r="G4" s="1"/>
    </row>
    <row r="5" spans="1:15" s="12" customFormat="1">
      <c r="A5" s="10"/>
      <c r="B5" s="10"/>
      <c r="C5" s="10"/>
      <c r="D5" s="10" t="s">
        <v>150</v>
      </c>
      <c r="E5" s="10" t="s">
        <v>142</v>
      </c>
      <c r="F5" s="10" t="s">
        <v>146</v>
      </c>
      <c r="G5" s="11">
        <v>46147</v>
      </c>
      <c r="H5" s="11">
        <v>46361</v>
      </c>
      <c r="I5" s="10" t="s">
        <v>143</v>
      </c>
      <c r="J5" s="10" t="s">
        <v>144</v>
      </c>
      <c r="K5" s="11">
        <v>46059</v>
      </c>
      <c r="L5" s="11">
        <v>46271</v>
      </c>
      <c r="M5" s="10" t="s">
        <v>147</v>
      </c>
      <c r="N5" s="10" t="s">
        <v>148</v>
      </c>
      <c r="O5" s="10" t="s">
        <v>149</v>
      </c>
    </row>
    <row r="6" spans="1:15" ht="26.4">
      <c r="A6" s="7" t="s">
        <v>13</v>
      </c>
      <c r="B6" s="7" t="s">
        <v>14</v>
      </c>
      <c r="C6" s="7" t="s">
        <v>15</v>
      </c>
      <c r="D6" s="7" t="s">
        <v>16</v>
      </c>
      <c r="E6" s="8" t="s">
        <v>145</v>
      </c>
      <c r="F6" s="8" t="s">
        <v>145</v>
      </c>
      <c r="G6" s="8" t="s">
        <v>145</v>
      </c>
      <c r="H6" s="6"/>
      <c r="I6" s="6"/>
      <c r="J6" s="6"/>
      <c r="K6" s="6"/>
      <c r="L6" s="6"/>
      <c r="M6" s="6"/>
      <c r="N6" s="6"/>
      <c r="O6" s="6"/>
    </row>
    <row r="7" spans="1:15">
      <c r="A7" s="7" t="s">
        <v>13</v>
      </c>
      <c r="B7" s="7" t="s">
        <v>20</v>
      </c>
      <c r="C7" s="7" t="s">
        <v>21</v>
      </c>
      <c r="D7" s="7" t="s">
        <v>22</v>
      </c>
      <c r="E7" s="8" t="s">
        <v>151</v>
      </c>
      <c r="F7" s="8" t="s">
        <v>153</v>
      </c>
      <c r="G7" s="8" t="s">
        <v>145</v>
      </c>
      <c r="H7" s="6"/>
      <c r="I7" s="6"/>
      <c r="J7" s="6"/>
      <c r="K7" s="6"/>
      <c r="L7" s="6"/>
      <c r="M7" s="6"/>
      <c r="N7" s="6"/>
      <c r="O7" s="6"/>
    </row>
    <row r="8" spans="1:15">
      <c r="A8" s="7" t="s">
        <v>13</v>
      </c>
      <c r="B8" s="7" t="s">
        <v>25</v>
      </c>
      <c r="C8" s="7" t="s">
        <v>26</v>
      </c>
      <c r="D8" s="7" t="s">
        <v>27</v>
      </c>
      <c r="E8" s="9" t="s">
        <v>145</v>
      </c>
      <c r="F8" s="8" t="s">
        <v>145</v>
      </c>
      <c r="G8" s="8" t="s">
        <v>145</v>
      </c>
      <c r="H8" s="6"/>
      <c r="I8" s="6"/>
      <c r="J8" s="6"/>
      <c r="K8" s="6"/>
      <c r="L8" s="6"/>
      <c r="M8" s="6"/>
      <c r="N8" s="6"/>
      <c r="O8" s="6"/>
    </row>
    <row r="9" spans="1:15" ht="26.4">
      <c r="A9" s="7" t="s">
        <v>13</v>
      </c>
      <c r="B9" s="7" t="s">
        <v>55</v>
      </c>
      <c r="C9" s="7" t="s">
        <v>56</v>
      </c>
      <c r="D9" s="7" t="s">
        <v>57</v>
      </c>
      <c r="E9" s="8" t="s">
        <v>145</v>
      </c>
      <c r="F9" s="8" t="s">
        <v>145</v>
      </c>
      <c r="G9" s="8" t="s">
        <v>154</v>
      </c>
      <c r="H9" s="6"/>
      <c r="I9" s="6"/>
      <c r="J9" s="6"/>
      <c r="K9" s="6"/>
      <c r="L9" s="6"/>
      <c r="M9" s="6"/>
      <c r="N9" s="6"/>
      <c r="O9" s="6"/>
    </row>
    <row r="10" spans="1:15" ht="26.4">
      <c r="A10" s="7" t="s">
        <v>13</v>
      </c>
      <c r="B10" s="7" t="s">
        <v>69</v>
      </c>
      <c r="C10" s="7" t="s">
        <v>70</v>
      </c>
      <c r="D10" s="7" t="s">
        <v>71</v>
      </c>
      <c r="E10" s="8" t="s">
        <v>145</v>
      </c>
      <c r="F10" s="8" t="s">
        <v>145</v>
      </c>
      <c r="G10" s="8" t="s">
        <v>145</v>
      </c>
      <c r="H10" s="6"/>
      <c r="I10" s="6"/>
      <c r="J10" s="6"/>
      <c r="K10" s="6"/>
      <c r="L10" s="6"/>
      <c r="M10" s="6"/>
      <c r="N10" s="6"/>
      <c r="O10" s="6"/>
    </row>
    <row r="11" spans="1:15" ht="26.4">
      <c r="A11" s="7" t="s">
        <v>13</v>
      </c>
      <c r="B11" s="7" t="s">
        <v>78</v>
      </c>
      <c r="C11" s="7" t="s">
        <v>79</v>
      </c>
      <c r="D11" s="7" t="s">
        <v>80</v>
      </c>
      <c r="E11" s="8" t="s">
        <v>145</v>
      </c>
      <c r="F11" s="8" t="s">
        <v>145</v>
      </c>
      <c r="G11" s="8" t="s">
        <v>145</v>
      </c>
      <c r="H11" s="6"/>
      <c r="I11" s="6"/>
      <c r="J11" s="6"/>
      <c r="K11" s="6"/>
      <c r="L11" s="6"/>
      <c r="M11" s="6"/>
      <c r="N11" s="6"/>
      <c r="O11" s="6"/>
    </row>
    <row r="12" spans="1:15" ht="26.4">
      <c r="A12" s="7" t="s">
        <v>13</v>
      </c>
      <c r="B12" s="7" t="s">
        <v>88</v>
      </c>
      <c r="C12" s="7" t="s">
        <v>89</v>
      </c>
      <c r="D12" s="7" t="s">
        <v>90</v>
      </c>
      <c r="E12" s="8" t="s">
        <v>145</v>
      </c>
      <c r="F12" s="8" t="s">
        <v>145</v>
      </c>
      <c r="G12" s="8" t="s">
        <v>145</v>
      </c>
      <c r="H12" s="6"/>
      <c r="I12" s="6"/>
      <c r="J12" s="6"/>
      <c r="K12" s="6"/>
      <c r="L12" s="6"/>
      <c r="M12" s="6"/>
      <c r="N12" s="6"/>
      <c r="O12" s="6"/>
    </row>
    <row r="13" spans="1:15" ht="26.4">
      <c r="A13" s="7" t="s">
        <v>13</v>
      </c>
      <c r="B13" s="7" t="s">
        <v>113</v>
      </c>
      <c r="C13" s="7" t="s">
        <v>109</v>
      </c>
      <c r="D13" s="7" t="s">
        <v>114</v>
      </c>
      <c r="E13" s="9" t="s">
        <v>145</v>
      </c>
      <c r="F13" s="8" t="s">
        <v>145</v>
      </c>
      <c r="G13" s="8" t="s">
        <v>145</v>
      </c>
      <c r="H13" s="6"/>
      <c r="I13" s="6"/>
      <c r="J13" s="6"/>
      <c r="K13" s="6"/>
      <c r="L13" s="6"/>
      <c r="M13" s="6"/>
      <c r="N13" s="6"/>
      <c r="O13" s="6"/>
    </row>
    <row r="14" spans="1:15" ht="26.4">
      <c r="A14" s="13" t="s">
        <v>13</v>
      </c>
      <c r="B14" s="13" t="s">
        <v>117</v>
      </c>
      <c r="C14" s="13" t="s">
        <v>118</v>
      </c>
      <c r="D14" s="13" t="s">
        <v>119</v>
      </c>
      <c r="E14" s="8" t="s">
        <v>145</v>
      </c>
      <c r="F14" s="8" t="s">
        <v>145</v>
      </c>
      <c r="G14" s="8" t="s">
        <v>145</v>
      </c>
      <c r="H14" s="6"/>
      <c r="I14" s="6"/>
      <c r="J14" s="6"/>
      <c r="K14" s="6"/>
      <c r="L14" s="6"/>
      <c r="M14" s="6"/>
      <c r="N14" s="6"/>
      <c r="O14" s="6"/>
    </row>
    <row r="15" spans="1:15">
      <c r="A15" s="7" t="s">
        <v>137</v>
      </c>
      <c r="B15" s="7" t="s">
        <v>138</v>
      </c>
      <c r="C15" s="7" t="s">
        <v>139</v>
      </c>
      <c r="D15" s="7" t="s">
        <v>140</v>
      </c>
      <c r="E15" s="8" t="s">
        <v>145</v>
      </c>
      <c r="F15" s="8" t="s">
        <v>145</v>
      </c>
      <c r="G15" s="8" t="s">
        <v>145</v>
      </c>
      <c r="H15" s="6"/>
      <c r="I15" s="6"/>
      <c r="J15" s="6"/>
      <c r="K15" s="6"/>
      <c r="L15" s="6"/>
      <c r="M15" s="6"/>
      <c r="N15" s="6"/>
      <c r="O15" s="6"/>
    </row>
    <row r="16" spans="1:15" s="17" customFormat="1" ht="26.4">
      <c r="A16" s="16" t="s">
        <v>137</v>
      </c>
      <c r="B16" s="17">
        <v>1019113003</v>
      </c>
      <c r="C16" s="16" t="s">
        <v>152</v>
      </c>
      <c r="D16" s="16" t="s">
        <v>75</v>
      </c>
      <c r="E16" s="14"/>
      <c r="F16" s="15"/>
    </row>
    <row r="19" spans="5:7">
      <c r="E19" t="e">
        <f>1600000+1400000+G10</f>
        <v>#VALUE!</v>
      </c>
      <c r="G19">
        <f>4000000/3</f>
        <v>1333333.3333333333</v>
      </c>
    </row>
  </sheetData>
  <mergeCells count="7">
    <mergeCell ref="A4:B4"/>
    <mergeCell ref="C4:E4"/>
    <mergeCell ref="A1:K1"/>
    <mergeCell ref="A2:B2"/>
    <mergeCell ref="C2:E2"/>
    <mergeCell ref="A3:B3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Buitrago</dc:creator>
  <cp:lastModifiedBy>Sonia Marcela Buitrago Morales</cp:lastModifiedBy>
  <dcterms:created xsi:type="dcterms:W3CDTF">2026-04-22T02:26:33Z</dcterms:created>
  <dcterms:modified xsi:type="dcterms:W3CDTF">2026-05-13T00:13:57Z</dcterms:modified>
</cp:coreProperties>
</file>